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Старый комп\Documents\УТОЧНЕНИЯ\Уточнения 2026\Уточнение 2\в МФ МО\Решение 2\"/>
    </mc:Choice>
  </mc:AlternateContent>
  <bookViews>
    <workbookView xWindow="0" yWindow="0" windowWidth="28800" windowHeight="12435"/>
  </bookViews>
  <sheets>
    <sheet name="1.источники" sheetId="1" r:id="rId1"/>
  </sheets>
  <externalReferences>
    <externalReference r:id="rId2"/>
    <externalReference r:id="rId3"/>
  </externalReferences>
  <definedNames>
    <definedName name="_xlnm.Print_Area" localSheetId="0">'1.источники'!$A$1:$K$31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0" i="1" l="1"/>
  <c r="K19" i="1" s="1"/>
  <c r="J20" i="1"/>
  <c r="J19" i="1" s="1"/>
  <c r="I20" i="1"/>
  <c r="I19" i="1" s="1"/>
  <c r="H20" i="1"/>
  <c r="H19" i="1" s="1"/>
  <c r="G20" i="1"/>
  <c r="F20" i="1"/>
  <c r="F19" i="1" s="1"/>
  <c r="E20" i="1"/>
  <c r="E19" i="1" s="1"/>
  <c r="D20" i="1"/>
  <c r="D19" i="1" s="1"/>
  <c r="C20" i="1"/>
  <c r="C19" i="1" s="1"/>
  <c r="G19" i="1"/>
  <c r="K18" i="1"/>
  <c r="K17" i="1" s="1"/>
  <c r="J18" i="1"/>
  <c r="J17" i="1" s="1"/>
  <c r="I18" i="1"/>
  <c r="I17" i="1" s="1"/>
  <c r="H18" i="1"/>
  <c r="H17" i="1" s="1"/>
  <c r="G18" i="1"/>
  <c r="G17" i="1" s="1"/>
  <c r="F18" i="1"/>
  <c r="F17" i="1" s="1"/>
  <c r="F16" i="1" s="1"/>
  <c r="E18" i="1"/>
  <c r="D18" i="1"/>
  <c r="C18" i="1"/>
  <c r="E17" i="1"/>
  <c r="D17" i="1"/>
  <c r="D16" i="1" s="1"/>
  <c r="C17" i="1"/>
  <c r="K15" i="1"/>
  <c r="K14" i="1" s="1"/>
  <c r="K29" i="1" s="1"/>
  <c r="K28" i="1" s="1"/>
  <c r="K27" i="1" s="1"/>
  <c r="K26" i="1" s="1"/>
  <c r="J15" i="1"/>
  <c r="J14" i="1" s="1"/>
  <c r="J29" i="1" s="1"/>
  <c r="J28" i="1" s="1"/>
  <c r="J27" i="1" s="1"/>
  <c r="J26" i="1" s="1"/>
  <c r="I15" i="1"/>
  <c r="I14" i="1" s="1"/>
  <c r="H15" i="1"/>
  <c r="H14" i="1" s="1"/>
  <c r="H29" i="1" s="1"/>
  <c r="H28" i="1" s="1"/>
  <c r="H27" i="1" s="1"/>
  <c r="H26" i="1" s="1"/>
  <c r="G15" i="1"/>
  <c r="G14" i="1" s="1"/>
  <c r="G29" i="1" s="1"/>
  <c r="G28" i="1" s="1"/>
  <c r="G27" i="1" s="1"/>
  <c r="G26" i="1" s="1"/>
  <c r="F15" i="1"/>
  <c r="F14" i="1" s="1"/>
  <c r="F29" i="1" s="1"/>
  <c r="F28" i="1" s="1"/>
  <c r="F27" i="1" s="1"/>
  <c r="F26" i="1" s="1"/>
  <c r="E15" i="1"/>
  <c r="E14" i="1" s="1"/>
  <c r="D15" i="1"/>
  <c r="D14" i="1" s="1"/>
  <c r="D29" i="1" s="1"/>
  <c r="D28" i="1" s="1"/>
  <c r="D27" i="1" s="1"/>
  <c r="D26" i="1" s="1"/>
  <c r="C15" i="1"/>
  <c r="C14" i="1"/>
  <c r="C29" i="1" s="1"/>
  <c r="C28" i="1" s="1"/>
  <c r="C27" i="1" s="1"/>
  <c r="C26" i="1" s="1"/>
  <c r="K13" i="1"/>
  <c r="K12" i="1" s="1"/>
  <c r="J13" i="1"/>
  <c r="J12" i="1" s="1"/>
  <c r="I13" i="1"/>
  <c r="I12" i="1" s="1"/>
  <c r="H13" i="1"/>
  <c r="H12" i="1" s="1"/>
  <c r="G13" i="1"/>
  <c r="G12" i="1" s="1"/>
  <c r="F13" i="1"/>
  <c r="E13" i="1"/>
  <c r="E12" i="1" s="1"/>
  <c r="D13" i="1"/>
  <c r="D12" i="1" s="1"/>
  <c r="C13" i="1"/>
  <c r="C12" i="1" s="1"/>
  <c r="G25" i="1" l="1"/>
  <c r="G24" i="1" s="1"/>
  <c r="G23" i="1" s="1"/>
  <c r="G22" i="1" s="1"/>
  <c r="G21" i="1" s="1"/>
  <c r="F25" i="1"/>
  <c r="F24" i="1" s="1"/>
  <c r="F23" i="1" s="1"/>
  <c r="F22" i="1" s="1"/>
  <c r="F21" i="1" s="1"/>
  <c r="J16" i="1"/>
  <c r="E25" i="1"/>
  <c r="E24" i="1" s="1"/>
  <c r="E23" i="1" s="1"/>
  <c r="E22" i="1" s="1"/>
  <c r="E21" i="1" s="1"/>
  <c r="C11" i="1"/>
  <c r="E29" i="1"/>
  <c r="E28" i="1" s="1"/>
  <c r="E27" i="1" s="1"/>
  <c r="E26" i="1" s="1"/>
  <c r="H11" i="1"/>
  <c r="G11" i="1"/>
  <c r="D11" i="1"/>
  <c r="E11" i="1"/>
  <c r="C25" i="1"/>
  <c r="C24" i="1" s="1"/>
  <c r="C23" i="1" s="1"/>
  <c r="C22" i="1" s="1"/>
  <c r="C21" i="1" s="1"/>
  <c r="K16" i="1"/>
  <c r="K25" i="1"/>
  <c r="K24" i="1" s="1"/>
  <c r="K23" i="1" s="1"/>
  <c r="K22" i="1" s="1"/>
  <c r="K21" i="1" s="1"/>
  <c r="K11" i="1"/>
  <c r="H16" i="1"/>
  <c r="H25" i="1"/>
  <c r="H24" i="1" s="1"/>
  <c r="H23" i="1" s="1"/>
  <c r="H22" i="1" s="1"/>
  <c r="H21" i="1" s="1"/>
  <c r="J11" i="1"/>
  <c r="I11" i="1"/>
  <c r="I29" i="1"/>
  <c r="I28" i="1" s="1"/>
  <c r="I27" i="1" s="1"/>
  <c r="I26" i="1" s="1"/>
  <c r="I16" i="1"/>
  <c r="I25" i="1"/>
  <c r="I24" i="1" s="1"/>
  <c r="I23" i="1" s="1"/>
  <c r="I22" i="1" s="1"/>
  <c r="C16" i="1"/>
  <c r="E16" i="1"/>
  <c r="F12" i="1"/>
  <c r="F11" i="1" s="1"/>
  <c r="J25" i="1"/>
  <c r="J24" i="1" s="1"/>
  <c r="J23" i="1" s="1"/>
  <c r="J22" i="1" s="1"/>
  <c r="J21" i="1" s="1"/>
  <c r="D25" i="1"/>
  <c r="D24" i="1" s="1"/>
  <c r="D23" i="1" s="1"/>
  <c r="D22" i="1" s="1"/>
  <c r="D21" i="1" s="1"/>
  <c r="G30" i="1" l="1"/>
  <c r="D30" i="1"/>
  <c r="F30" i="1"/>
  <c r="J30" i="1"/>
  <c r="E30" i="1"/>
  <c r="C30" i="1"/>
  <c r="H30" i="1"/>
  <c r="I21" i="1"/>
  <c r="I30" i="1" s="1"/>
  <c r="K30" i="1"/>
</calcChain>
</file>

<file path=xl/sharedStrings.xml><?xml version="1.0" encoding="utf-8"?>
<sst xmlns="http://schemas.openxmlformats.org/spreadsheetml/2006/main" count="58" uniqueCount="54">
  <si>
    <t xml:space="preserve"> Приложение №1</t>
  </si>
  <si>
    <t xml:space="preserve">к Решению Совета депутатов ЗАТО г. Североморск  </t>
  </si>
  <si>
    <t>от ________________ № ______</t>
  </si>
  <si>
    <t>"Приложение №1
к Решению Совета депутатов ЗАТО г. Североморск  
от 16.12.2025 № 41</t>
  </si>
  <si>
    <t>рублей</t>
  </si>
  <si>
    <t>Наименование</t>
  </si>
  <si>
    <t>Код бюджетной классификации</t>
  </si>
  <si>
    <t xml:space="preserve">сумма </t>
  </si>
  <si>
    <t>Изменения</t>
  </si>
  <si>
    <t>2026 год</t>
  </si>
  <si>
    <t>2027 год</t>
  </si>
  <si>
    <t>2028 год</t>
  </si>
  <si>
    <t>Кредиты кредитных организаций в валюте Российской Федерации</t>
  </si>
  <si>
    <t>7030102000000000000</t>
  </si>
  <si>
    <t>Привлечение кредитов от кредитных организаций в валюте Российской Федерации</t>
  </si>
  <si>
    <t>70301020000000000700</t>
  </si>
  <si>
    <t>Привлечение кредитов от кредитных организаций бюджетами городских округов в валюте Российской Федерации</t>
  </si>
  <si>
    <t>70301020000040000710</t>
  </si>
  <si>
    <t>Погашение кредитов, предоставленных кредитными организациями в валюте Российской Федерации</t>
  </si>
  <si>
    <t>70301020000000000800</t>
  </si>
  <si>
    <t>Погашение бюджетами городских округов кредитов от кредитных организаций в валюте Российской Федерации</t>
  </si>
  <si>
    <t>70301020000040000810</t>
  </si>
  <si>
    <t>Бюджетные кредиты из других бюджетов бюджетной системы Российской Федерации</t>
  </si>
  <si>
    <t>70301030000000000000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</si>
  <si>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</si>
  <si>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70301030100000000700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</si>
  <si>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</si>
  <si>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70301030100040000710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</si>
  <si>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</si>
  <si>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70301030100000000800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</si>
  <si>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</si>
  <si>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70301030100040000810</t>
  </si>
  <si>
    <t>Изменение остатков средств на счетах по учету средств бюджета</t>
  </si>
  <si>
    <t>00001050000000000000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</si>
  <si>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</si>
  <si>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</si>
  <si>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</si>
  <si>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</si>
  <si>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</si>
  <si>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</si>
  <si>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городских округов</t>
  </si>
  <si>
    <t>00001050201040000510</t>
  </si>
  <si>
    <t>Уменьшение остатков средств бюджетов</t>
  </si>
  <si>
    <t>00001050000000000600</t>
  </si>
  <si>
    <t>Уменьшение прочих остатков средств бюджетов</t>
  </si>
  <si>
    <t>00001050200000000600</t>
  </si>
  <si>
    <t>Уменьшение прочих остатков денежных средств бюджетов</t>
  </si>
  <si>
    <t>00001050201000000610</t>
  </si>
  <si>
    <t>Уменьшение прочих остатков денежных средств бюджетов городских округов</t>
  </si>
  <si>
    <t>00001050201040000610</t>
  </si>
  <si>
    <t>ИСТОЧНИКИ ФИНАНСИРОВАНИЯ ДЕФИЦИТОВ БЮДЖЕТОВ</t>
  </si>
  <si>
    <t>00000000000000000000</t>
  </si>
  <si>
    <t>__________________".</t>
  </si>
  <si>
    <t>Источники финансирования дефицита бюджета ЗАТО г. Североморск на 2026 год и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</si>
</sst>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3" x14ac:knownFonts="1">
    <font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" fontId="8" fillId="2" borderId="6">
      <alignment horizontal="right" vertical="top" shrinkToFit="1"/>
    </xf>
  </cellStyleXfs>
  <cellXfs count="65">
    <xf numFmtId="0" fontId="0" fillId="0" borderId="0" xfId="0"/>
    <xf numFmtId="0" fontId="2" fillId="0" borderId="0" xfId="0" applyFont="1" applyAlignment="1">
      <alignment wrapText="1"/>
    </xf>
    <xf numFmtId="49" fontId="2" fillId="0" borderId="0" xfId="0" applyNumberFormat="1" applyFont="1"/>
    <xf numFmtId="4" fontId="2" fillId="0" borderId="0" xfId="0" applyNumberFormat="1" applyFont="1"/>
    <xf numFmtId="0" fontId="2" fillId="0" borderId="0" xfId="0" applyFont="1"/>
    <xf numFmtId="164" fontId="2" fillId="0" borderId="0" xfId="0" applyNumberFormat="1" applyFont="1" applyAlignment="1">
      <alignment wrapText="1"/>
    </xf>
    <xf numFmtId="43" fontId="2" fillId="0" borderId="0" xfId="1" applyFont="1"/>
    <xf numFmtId="0" fontId="3" fillId="0" borderId="0" xfId="0" quotePrefix="1" applyFont="1" applyAlignment="1">
      <alignment wrapText="1"/>
    </xf>
    <xf numFmtId="49" fontId="3" fillId="0" borderId="0" xfId="0" quotePrefix="1" applyNumberFormat="1" applyFont="1" applyAlignment="1">
      <alignment wrapText="1"/>
    </xf>
    <xf numFmtId="43" fontId="3" fillId="0" borderId="0" xfId="1" applyFont="1" applyAlignment="1">
      <alignment wrapText="1"/>
    </xf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wrapText="1"/>
    </xf>
    <xf numFmtId="4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quotePrefix="1" applyFont="1" applyAlignment="1">
      <alignment wrapText="1"/>
    </xf>
    <xf numFmtId="49" fontId="5" fillId="0" borderId="0" xfId="0" quotePrefix="1" applyNumberFormat="1" applyFont="1" applyAlignment="1">
      <alignment wrapText="1"/>
    </xf>
    <xf numFmtId="43" fontId="5" fillId="0" borderId="0" xfId="1" applyFont="1" applyAlignment="1">
      <alignment wrapText="1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/>
    </xf>
    <xf numFmtId="4" fontId="9" fillId="3" borderId="6" xfId="2" applyFont="1" applyFill="1">
      <alignment horizontal="right" vertical="top" shrinkToFit="1"/>
    </xf>
    <xf numFmtId="4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/>
    </xf>
    <xf numFmtId="4" fontId="10" fillId="3" borderId="6" xfId="2" applyFont="1" applyFill="1">
      <alignment horizontal="right" vertical="top" shrinkToFit="1"/>
    </xf>
    <xf numFmtId="4" fontId="10" fillId="3" borderId="6" xfId="2" applyNumberFormat="1" applyFont="1" applyFill="1">
      <alignment horizontal="right" vertical="top" shrinkToFit="1"/>
    </xf>
    <xf numFmtId="0" fontId="6" fillId="0" borderId="0" xfId="0" applyFont="1"/>
    <xf numFmtId="49" fontId="6" fillId="0" borderId="0" xfId="0" applyNumberFormat="1" applyFont="1"/>
    <xf numFmtId="43" fontId="6" fillId="0" borderId="0" xfId="1" applyFont="1"/>
    <xf numFmtId="4" fontId="6" fillId="0" borderId="0" xfId="0" applyNumberFormat="1" applyFont="1"/>
    <xf numFmtId="4" fontId="11" fillId="0" borderId="0" xfId="0" applyNumberFormat="1" applyFont="1"/>
    <xf numFmtId="0" fontId="6" fillId="0" borderId="0" xfId="0" applyFont="1" applyAlignment="1">
      <alignment wrapText="1"/>
    </xf>
    <xf numFmtId="4" fontId="12" fillId="0" borderId="0" xfId="0" applyNumberFormat="1" applyFont="1"/>
    <xf numFmtId="0" fontId="6" fillId="3" borderId="0" xfId="0" applyFont="1" applyFill="1"/>
    <xf numFmtId="43" fontId="6" fillId="3" borderId="0" xfId="1" applyFont="1" applyFill="1"/>
    <xf numFmtId="43" fontId="6" fillId="3" borderId="0" xfId="1" applyFont="1" applyFill="1" applyAlignment="1">
      <alignment horizontal="center"/>
    </xf>
    <xf numFmtId="4" fontId="6" fillId="3" borderId="0" xfId="0" applyNumberFormat="1" applyFont="1" applyFill="1"/>
    <xf numFmtId="4" fontId="6" fillId="3" borderId="0" xfId="1" applyNumberFormat="1" applyFont="1" applyFill="1"/>
    <xf numFmtId="4" fontId="6" fillId="3" borderId="0" xfId="1" applyNumberFormat="1" applyFont="1" applyFill="1" applyAlignment="1">
      <alignment horizontal="center"/>
    </xf>
    <xf numFmtId="4" fontId="2" fillId="3" borderId="0" xfId="0" applyNumberFormat="1" applyFont="1" applyFill="1"/>
    <xf numFmtId="164" fontId="2" fillId="3" borderId="0" xfId="0" applyNumberFormat="1" applyFont="1" applyFill="1"/>
    <xf numFmtId="164" fontId="2" fillId="3" borderId="0" xfId="0" applyNumberFormat="1" applyFont="1" applyFill="1" applyAlignment="1">
      <alignment wrapText="1"/>
    </xf>
    <xf numFmtId="43" fontId="3" fillId="3" borderId="0" xfId="1" applyFont="1" applyFill="1" applyAlignment="1">
      <alignment horizontal="center" wrapText="1"/>
    </xf>
    <xf numFmtId="43" fontId="3" fillId="3" borderId="0" xfId="1" applyFont="1" applyFill="1" applyAlignment="1">
      <alignment wrapText="1"/>
    </xf>
    <xf numFmtId="0" fontId="3" fillId="3" borderId="0" xfId="0" applyFont="1" applyFill="1" applyAlignment="1">
      <alignment wrapText="1"/>
    </xf>
    <xf numFmtId="43" fontId="6" fillId="3" borderId="0" xfId="1" applyFont="1" applyFill="1" applyAlignment="1">
      <alignment horizontal="right"/>
    </xf>
    <xf numFmtId="43" fontId="5" fillId="3" borderId="0" xfId="1" applyFont="1" applyFill="1" applyAlignment="1">
      <alignment wrapText="1"/>
    </xf>
    <xf numFmtId="0" fontId="5" fillId="3" borderId="0" xfId="0" applyFont="1" applyFill="1" applyAlignment="1">
      <alignment wrapText="1"/>
    </xf>
    <xf numFmtId="4" fontId="6" fillId="3" borderId="1" xfId="0" applyNumberFormat="1" applyFont="1" applyFill="1" applyBorder="1" applyAlignment="1">
      <alignment horizontal="center" vertical="center" wrapText="1"/>
    </xf>
    <xf numFmtId="4" fontId="2" fillId="3" borderId="0" xfId="0" applyNumberFormat="1" applyFont="1" applyFill="1" applyAlignment="1">
      <alignment horizontal="right"/>
    </xf>
    <xf numFmtId="4" fontId="2" fillId="0" borderId="0" xfId="0" applyNumberFormat="1" applyFont="1" applyAlignment="1">
      <alignment horizontal="right" wrapText="1"/>
    </xf>
    <xf numFmtId="164" fontId="2" fillId="3" borderId="0" xfId="0" applyNumberFormat="1" applyFont="1" applyFill="1" applyAlignment="1">
      <alignment horizontal="right" wrapText="1"/>
    </xf>
    <xf numFmtId="43" fontId="2" fillId="3" borderId="0" xfId="1" applyFont="1" applyFill="1" applyBorder="1" applyAlignment="1">
      <alignment horizontal="right" wrapText="1"/>
    </xf>
    <xf numFmtId="0" fontId="4" fillId="0" borderId="0" xfId="0" applyFont="1" applyAlignment="1" applyProtection="1">
      <alignment horizontal="center" vertical="top" wrapText="1" readingOrder="1"/>
      <protection locked="0"/>
    </xf>
    <xf numFmtId="2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3" fontId="6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6" fillId="3" borderId="3" xfId="0" applyNumberFormat="1" applyFont="1" applyFill="1" applyBorder="1" applyAlignment="1">
      <alignment horizontal="center" vertical="center" wrapText="1"/>
    </xf>
    <xf numFmtId="4" fontId="6" fillId="3" borderId="5" xfId="0" applyNumberFormat="1" applyFont="1" applyFill="1" applyBorder="1" applyAlignment="1">
      <alignment horizontal="center" vertical="center" wrapText="1"/>
    </xf>
    <xf numFmtId="43" fontId="6" fillId="3" borderId="1" xfId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</cellXfs>
  <cellStyles count="3">
    <cellStyle name="xl34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90;&#1072;&#1088;&#1099;&#1081;%20&#1082;&#1086;&#1084;&#1087;/Documents/&#1059;&#1058;&#1054;&#1063;&#1053;&#1045;&#1053;&#1048;&#1071;/&#1059;&#1090;&#1086;&#1095;&#1085;&#1077;&#1085;&#1080;&#1103;%202026/&#1059;&#1090;&#1086;&#1095;&#1085;&#1077;&#1085;&#1080;&#1077;%202/&#1055;&#1088;&#1080;&#1083;&#1086;&#1078;&#1077;&#1085;&#1080;&#1103;%20&#1082;%20&#1073;&#1102;&#1076;&#1078;&#1077;&#1090;&#1091;%2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90;&#1072;&#1088;&#1099;&#1081;%20&#1082;&#1086;&#1084;&#1087;/Documents/&#1059;&#1058;&#1054;&#1063;&#1053;&#1045;&#1053;&#1048;&#1071;/&#1059;&#1090;&#1086;&#1095;&#1085;&#1077;&#1085;&#1080;&#1103;%202025/&#1059;&#1090;&#1086;&#1095;&#1085;&#1077;&#1085;&#1080;&#1077;%203/&#1055;&#1088;&#1080;&#1083;&#1086;&#1078;&#1077;&#1085;&#1080;&#1103;%20&#1082;%20&#1056;&#1077;&#1096;&#1077;&#1085;&#1080;&#1102;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источники"/>
      <sheetName val="2.доходы"/>
      <sheetName val="3.разделы"/>
      <sheetName val="4.ведомства"/>
      <sheetName val="5.Цстатьи"/>
      <sheetName val="6.капстрой"/>
      <sheetName val="7.прогр заимств"/>
      <sheetName val="8.прог гарантий"/>
      <sheetName val="свод"/>
      <sheetName val="параметры"/>
      <sheetName val="Главе"/>
      <sheetName val="БУ-КУ"/>
    </sheetNames>
    <sheetDataSet>
      <sheetData sheetId="0"/>
      <sheetData sheetId="1">
        <row r="168">
          <cell r="C168">
            <v>6212867589.8099995</v>
          </cell>
          <cell r="D168">
            <v>196028356.56</v>
          </cell>
          <cell r="E168">
            <v>6408895946.3699999</v>
          </cell>
          <cell r="F168">
            <v>4566931511.7700005</v>
          </cell>
          <cell r="G168">
            <v>655600</v>
          </cell>
          <cell r="H168">
            <v>4567587111.7700005</v>
          </cell>
          <cell r="I168">
            <v>4430361840.0199995</v>
          </cell>
          <cell r="J168">
            <v>-549000</v>
          </cell>
          <cell r="K168">
            <v>4429812840.0199995</v>
          </cell>
        </row>
      </sheetData>
      <sheetData sheetId="2">
        <row r="758">
          <cell r="F758">
            <v>6694081053.0900011</v>
          </cell>
          <cell r="H758">
            <v>196028356.55999997</v>
          </cell>
          <cell r="J758">
            <v>6890109409.6500006</v>
          </cell>
          <cell r="L758">
            <v>4695489599.210001</v>
          </cell>
          <cell r="N758">
            <v>655600</v>
          </cell>
          <cell r="P758">
            <v>4696145199.210001</v>
          </cell>
          <cell r="R758">
            <v>4499820847.8500004</v>
          </cell>
          <cell r="T758">
            <v>-549000</v>
          </cell>
          <cell r="V758">
            <v>4499271847.8500004</v>
          </cell>
        </row>
        <row r="762">
          <cell r="L762">
            <v>60576912.560000002</v>
          </cell>
          <cell r="N762">
            <v>0</v>
          </cell>
          <cell r="P762">
            <v>60576912.560000002</v>
          </cell>
          <cell r="R762">
            <v>126765992.17157891</v>
          </cell>
          <cell r="T762">
            <v>0</v>
          </cell>
          <cell r="V762">
            <v>126765992.17157891</v>
          </cell>
        </row>
      </sheetData>
      <sheetData sheetId="3"/>
      <sheetData sheetId="4"/>
      <sheetData sheetId="5"/>
      <sheetData sheetId="6">
        <row r="12">
          <cell r="B12">
            <v>180948400</v>
          </cell>
          <cell r="C12">
            <v>0</v>
          </cell>
          <cell r="D12">
            <v>180948400</v>
          </cell>
          <cell r="F12">
            <v>370083400</v>
          </cell>
          <cell r="H12">
            <v>370083400</v>
          </cell>
          <cell r="J12">
            <v>566308400</v>
          </cell>
          <cell r="L12">
            <v>566308400</v>
          </cell>
        </row>
        <row r="13">
          <cell r="B13">
            <v>0</v>
          </cell>
          <cell r="F13">
            <v>180948400</v>
          </cell>
          <cell r="H13">
            <v>180948400</v>
          </cell>
          <cell r="J13">
            <v>370083400</v>
          </cell>
          <cell r="L13">
            <v>370083400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источники"/>
      <sheetName val="2.доходы"/>
      <sheetName val="3. разделы "/>
      <sheetName val="4.ведомства"/>
      <sheetName val="5.ЦСтатьи"/>
      <sheetName val="6. капстрой"/>
      <sheetName val="7. прогр заимс"/>
      <sheetName val="8. прогр гарантий"/>
      <sheetName val="свод 2025"/>
      <sheetName val="парам"/>
      <sheetName val="парам (2)"/>
      <sheetName val="для Начальника"/>
    </sheetNames>
    <sheetDataSet>
      <sheetData sheetId="0" refreshError="1"/>
      <sheetData sheetId="1" refreshError="1"/>
      <sheetData sheetId="2">
        <row r="11">
          <cell r="F11">
            <v>387043872.81999999</v>
          </cell>
        </row>
      </sheetData>
      <sheetData sheetId="3">
        <row r="12">
          <cell r="G12">
            <v>125212860.83999999</v>
          </cell>
        </row>
      </sheetData>
      <sheetData sheetId="4">
        <row r="11">
          <cell r="F11">
            <v>174806399.31999999</v>
          </cell>
        </row>
      </sheetData>
      <sheetData sheetId="5" refreshError="1"/>
      <sheetData sheetId="6">
        <row r="13">
          <cell r="B13">
            <v>0</v>
          </cell>
          <cell r="D13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G15">
            <v>0</v>
          </cell>
          <cell r="H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F16">
            <v>0</v>
          </cell>
          <cell r="J16">
            <v>0</v>
          </cell>
          <cell r="L16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tabSelected="1" workbookViewId="0">
      <selection activeCell="S38" sqref="S38"/>
    </sheetView>
  </sheetViews>
  <sheetFormatPr defaultRowHeight="12" x14ac:dyDescent="0.2"/>
  <cols>
    <col min="1" max="1" width="57.28515625" style="33" customWidth="1"/>
    <col min="2" max="2" width="24.140625" style="29" customWidth="1"/>
    <col min="3" max="3" width="18.5703125" style="30" hidden="1" customWidth="1"/>
    <col min="4" max="4" width="15.42578125" style="28" hidden="1" customWidth="1"/>
    <col min="5" max="5" width="17.140625" style="37" customWidth="1"/>
    <col min="6" max="6" width="16.5703125" style="36" hidden="1" customWidth="1"/>
    <col min="7" max="7" width="15.42578125" style="35" hidden="1" customWidth="1"/>
    <col min="8" max="8" width="17.140625" style="37" customWidth="1"/>
    <col min="9" max="9" width="16.5703125" style="36" hidden="1" customWidth="1"/>
    <col min="10" max="10" width="15.42578125" style="35" hidden="1" customWidth="1"/>
    <col min="11" max="11" width="17.140625" style="37" customWidth="1"/>
    <col min="12" max="12" width="19.7109375" style="31" customWidth="1"/>
    <col min="13" max="14" width="9.140625" style="31"/>
    <col min="15" max="256" width="9.140625" style="28"/>
    <col min="257" max="257" width="56" style="28" customWidth="1"/>
    <col min="258" max="258" width="27" style="28" customWidth="1"/>
    <col min="259" max="260" width="0" style="28" hidden="1" customWidth="1"/>
    <col min="261" max="261" width="13.7109375" style="28" customWidth="1"/>
    <col min="262" max="512" width="9.140625" style="28"/>
    <col min="513" max="513" width="56" style="28" customWidth="1"/>
    <col min="514" max="514" width="27" style="28" customWidth="1"/>
    <col min="515" max="516" width="0" style="28" hidden="1" customWidth="1"/>
    <col min="517" max="517" width="13.7109375" style="28" customWidth="1"/>
    <col min="518" max="768" width="9.140625" style="28"/>
    <col min="769" max="769" width="56" style="28" customWidth="1"/>
    <col min="770" max="770" width="27" style="28" customWidth="1"/>
    <col min="771" max="772" width="0" style="28" hidden="1" customWidth="1"/>
    <col min="773" max="773" width="13.7109375" style="28" customWidth="1"/>
    <col min="774" max="1024" width="9.140625" style="28"/>
    <col min="1025" max="1025" width="56" style="28" customWidth="1"/>
    <col min="1026" max="1026" width="27" style="28" customWidth="1"/>
    <col min="1027" max="1028" width="0" style="28" hidden="1" customWidth="1"/>
    <col min="1029" max="1029" width="13.7109375" style="28" customWidth="1"/>
    <col min="1030" max="1280" width="9.140625" style="28"/>
    <col min="1281" max="1281" width="56" style="28" customWidth="1"/>
    <col min="1282" max="1282" width="27" style="28" customWidth="1"/>
    <col min="1283" max="1284" width="0" style="28" hidden="1" customWidth="1"/>
    <col min="1285" max="1285" width="13.7109375" style="28" customWidth="1"/>
    <col min="1286" max="1536" width="9.140625" style="28"/>
    <col min="1537" max="1537" width="56" style="28" customWidth="1"/>
    <col min="1538" max="1538" width="27" style="28" customWidth="1"/>
    <col min="1539" max="1540" width="0" style="28" hidden="1" customWidth="1"/>
    <col min="1541" max="1541" width="13.7109375" style="28" customWidth="1"/>
    <col min="1542" max="1792" width="9.140625" style="28"/>
    <col min="1793" max="1793" width="56" style="28" customWidth="1"/>
    <col min="1794" max="1794" width="27" style="28" customWidth="1"/>
    <col min="1795" max="1796" width="0" style="28" hidden="1" customWidth="1"/>
    <col min="1797" max="1797" width="13.7109375" style="28" customWidth="1"/>
    <col min="1798" max="2048" width="9.140625" style="28"/>
    <col min="2049" max="2049" width="56" style="28" customWidth="1"/>
    <col min="2050" max="2050" width="27" style="28" customWidth="1"/>
    <col min="2051" max="2052" width="0" style="28" hidden="1" customWidth="1"/>
    <col min="2053" max="2053" width="13.7109375" style="28" customWidth="1"/>
    <col min="2054" max="2304" width="9.140625" style="28"/>
    <col min="2305" max="2305" width="56" style="28" customWidth="1"/>
    <col min="2306" max="2306" width="27" style="28" customWidth="1"/>
    <col min="2307" max="2308" width="0" style="28" hidden="1" customWidth="1"/>
    <col min="2309" max="2309" width="13.7109375" style="28" customWidth="1"/>
    <col min="2310" max="2560" width="9.140625" style="28"/>
    <col min="2561" max="2561" width="56" style="28" customWidth="1"/>
    <col min="2562" max="2562" width="27" style="28" customWidth="1"/>
    <col min="2563" max="2564" width="0" style="28" hidden="1" customWidth="1"/>
    <col min="2565" max="2565" width="13.7109375" style="28" customWidth="1"/>
    <col min="2566" max="2816" width="9.140625" style="28"/>
    <col min="2817" max="2817" width="56" style="28" customWidth="1"/>
    <col min="2818" max="2818" width="27" style="28" customWidth="1"/>
    <col min="2819" max="2820" width="0" style="28" hidden="1" customWidth="1"/>
    <col min="2821" max="2821" width="13.7109375" style="28" customWidth="1"/>
    <col min="2822" max="3072" width="9.140625" style="28"/>
    <col min="3073" max="3073" width="56" style="28" customWidth="1"/>
    <col min="3074" max="3074" width="27" style="28" customWidth="1"/>
    <col min="3075" max="3076" width="0" style="28" hidden="1" customWidth="1"/>
    <col min="3077" max="3077" width="13.7109375" style="28" customWidth="1"/>
    <col min="3078" max="3328" width="9.140625" style="28"/>
    <col min="3329" max="3329" width="56" style="28" customWidth="1"/>
    <col min="3330" max="3330" width="27" style="28" customWidth="1"/>
    <col min="3331" max="3332" width="0" style="28" hidden="1" customWidth="1"/>
    <col min="3333" max="3333" width="13.7109375" style="28" customWidth="1"/>
    <col min="3334" max="3584" width="9.140625" style="28"/>
    <col min="3585" max="3585" width="56" style="28" customWidth="1"/>
    <col min="3586" max="3586" width="27" style="28" customWidth="1"/>
    <col min="3587" max="3588" width="0" style="28" hidden="1" customWidth="1"/>
    <col min="3589" max="3589" width="13.7109375" style="28" customWidth="1"/>
    <col min="3590" max="3840" width="9.140625" style="28"/>
    <col min="3841" max="3841" width="56" style="28" customWidth="1"/>
    <col min="3842" max="3842" width="27" style="28" customWidth="1"/>
    <col min="3843" max="3844" width="0" style="28" hidden="1" customWidth="1"/>
    <col min="3845" max="3845" width="13.7109375" style="28" customWidth="1"/>
    <col min="3846" max="4096" width="9.140625" style="28"/>
    <col min="4097" max="4097" width="56" style="28" customWidth="1"/>
    <col min="4098" max="4098" width="27" style="28" customWidth="1"/>
    <col min="4099" max="4100" width="0" style="28" hidden="1" customWidth="1"/>
    <col min="4101" max="4101" width="13.7109375" style="28" customWidth="1"/>
    <col min="4102" max="4352" width="9.140625" style="28"/>
    <col min="4353" max="4353" width="56" style="28" customWidth="1"/>
    <col min="4354" max="4354" width="27" style="28" customWidth="1"/>
    <col min="4355" max="4356" width="0" style="28" hidden="1" customWidth="1"/>
    <col min="4357" max="4357" width="13.7109375" style="28" customWidth="1"/>
    <col min="4358" max="4608" width="9.140625" style="28"/>
    <col min="4609" max="4609" width="56" style="28" customWidth="1"/>
    <col min="4610" max="4610" width="27" style="28" customWidth="1"/>
    <col min="4611" max="4612" width="0" style="28" hidden="1" customWidth="1"/>
    <col min="4613" max="4613" width="13.7109375" style="28" customWidth="1"/>
    <col min="4614" max="4864" width="9.140625" style="28"/>
    <col min="4865" max="4865" width="56" style="28" customWidth="1"/>
    <col min="4866" max="4866" width="27" style="28" customWidth="1"/>
    <col min="4867" max="4868" width="0" style="28" hidden="1" customWidth="1"/>
    <col min="4869" max="4869" width="13.7109375" style="28" customWidth="1"/>
    <col min="4870" max="5120" width="9.140625" style="28"/>
    <col min="5121" max="5121" width="56" style="28" customWidth="1"/>
    <col min="5122" max="5122" width="27" style="28" customWidth="1"/>
    <col min="5123" max="5124" width="0" style="28" hidden="1" customWidth="1"/>
    <col min="5125" max="5125" width="13.7109375" style="28" customWidth="1"/>
    <col min="5126" max="5376" width="9.140625" style="28"/>
    <col min="5377" max="5377" width="56" style="28" customWidth="1"/>
    <col min="5378" max="5378" width="27" style="28" customWidth="1"/>
    <col min="5379" max="5380" width="0" style="28" hidden="1" customWidth="1"/>
    <col min="5381" max="5381" width="13.7109375" style="28" customWidth="1"/>
    <col min="5382" max="5632" width="9.140625" style="28"/>
    <col min="5633" max="5633" width="56" style="28" customWidth="1"/>
    <col min="5634" max="5634" width="27" style="28" customWidth="1"/>
    <col min="5635" max="5636" width="0" style="28" hidden="1" customWidth="1"/>
    <col min="5637" max="5637" width="13.7109375" style="28" customWidth="1"/>
    <col min="5638" max="5888" width="9.140625" style="28"/>
    <col min="5889" max="5889" width="56" style="28" customWidth="1"/>
    <col min="5890" max="5890" width="27" style="28" customWidth="1"/>
    <col min="5891" max="5892" width="0" style="28" hidden="1" customWidth="1"/>
    <col min="5893" max="5893" width="13.7109375" style="28" customWidth="1"/>
    <col min="5894" max="6144" width="9.140625" style="28"/>
    <col min="6145" max="6145" width="56" style="28" customWidth="1"/>
    <col min="6146" max="6146" width="27" style="28" customWidth="1"/>
    <col min="6147" max="6148" width="0" style="28" hidden="1" customWidth="1"/>
    <col min="6149" max="6149" width="13.7109375" style="28" customWidth="1"/>
    <col min="6150" max="6400" width="9.140625" style="28"/>
    <col min="6401" max="6401" width="56" style="28" customWidth="1"/>
    <col min="6402" max="6402" width="27" style="28" customWidth="1"/>
    <col min="6403" max="6404" width="0" style="28" hidden="1" customWidth="1"/>
    <col min="6405" max="6405" width="13.7109375" style="28" customWidth="1"/>
    <col min="6406" max="6656" width="9.140625" style="28"/>
    <col min="6657" max="6657" width="56" style="28" customWidth="1"/>
    <col min="6658" max="6658" width="27" style="28" customWidth="1"/>
    <col min="6659" max="6660" width="0" style="28" hidden="1" customWidth="1"/>
    <col min="6661" max="6661" width="13.7109375" style="28" customWidth="1"/>
    <col min="6662" max="6912" width="9.140625" style="28"/>
    <col min="6913" max="6913" width="56" style="28" customWidth="1"/>
    <col min="6914" max="6914" width="27" style="28" customWidth="1"/>
    <col min="6915" max="6916" width="0" style="28" hidden="1" customWidth="1"/>
    <col min="6917" max="6917" width="13.7109375" style="28" customWidth="1"/>
    <col min="6918" max="7168" width="9.140625" style="28"/>
    <col min="7169" max="7169" width="56" style="28" customWidth="1"/>
    <col min="7170" max="7170" width="27" style="28" customWidth="1"/>
    <col min="7171" max="7172" width="0" style="28" hidden="1" customWidth="1"/>
    <col min="7173" max="7173" width="13.7109375" style="28" customWidth="1"/>
    <col min="7174" max="7424" width="9.140625" style="28"/>
    <col min="7425" max="7425" width="56" style="28" customWidth="1"/>
    <col min="7426" max="7426" width="27" style="28" customWidth="1"/>
    <col min="7427" max="7428" width="0" style="28" hidden="1" customWidth="1"/>
    <col min="7429" max="7429" width="13.7109375" style="28" customWidth="1"/>
    <col min="7430" max="7680" width="9.140625" style="28"/>
    <col min="7681" max="7681" width="56" style="28" customWidth="1"/>
    <col min="7682" max="7682" width="27" style="28" customWidth="1"/>
    <col min="7683" max="7684" width="0" style="28" hidden="1" customWidth="1"/>
    <col min="7685" max="7685" width="13.7109375" style="28" customWidth="1"/>
    <col min="7686" max="7936" width="9.140625" style="28"/>
    <col min="7937" max="7937" width="56" style="28" customWidth="1"/>
    <col min="7938" max="7938" width="27" style="28" customWidth="1"/>
    <col min="7939" max="7940" width="0" style="28" hidden="1" customWidth="1"/>
    <col min="7941" max="7941" width="13.7109375" style="28" customWidth="1"/>
    <col min="7942" max="8192" width="9.140625" style="28"/>
    <col min="8193" max="8193" width="56" style="28" customWidth="1"/>
    <col min="8194" max="8194" width="27" style="28" customWidth="1"/>
    <col min="8195" max="8196" width="0" style="28" hidden="1" customWidth="1"/>
    <col min="8197" max="8197" width="13.7109375" style="28" customWidth="1"/>
    <col min="8198" max="8448" width="9.140625" style="28"/>
    <col min="8449" max="8449" width="56" style="28" customWidth="1"/>
    <col min="8450" max="8450" width="27" style="28" customWidth="1"/>
    <col min="8451" max="8452" width="0" style="28" hidden="1" customWidth="1"/>
    <col min="8453" max="8453" width="13.7109375" style="28" customWidth="1"/>
    <col min="8454" max="8704" width="9.140625" style="28"/>
    <col min="8705" max="8705" width="56" style="28" customWidth="1"/>
    <col min="8706" max="8706" width="27" style="28" customWidth="1"/>
    <col min="8707" max="8708" width="0" style="28" hidden="1" customWidth="1"/>
    <col min="8709" max="8709" width="13.7109375" style="28" customWidth="1"/>
    <col min="8710" max="8960" width="9.140625" style="28"/>
    <col min="8961" max="8961" width="56" style="28" customWidth="1"/>
    <col min="8962" max="8962" width="27" style="28" customWidth="1"/>
    <col min="8963" max="8964" width="0" style="28" hidden="1" customWidth="1"/>
    <col min="8965" max="8965" width="13.7109375" style="28" customWidth="1"/>
    <col min="8966" max="9216" width="9.140625" style="28"/>
    <col min="9217" max="9217" width="56" style="28" customWidth="1"/>
    <col min="9218" max="9218" width="27" style="28" customWidth="1"/>
    <col min="9219" max="9220" width="0" style="28" hidden="1" customWidth="1"/>
    <col min="9221" max="9221" width="13.7109375" style="28" customWidth="1"/>
    <col min="9222" max="9472" width="9.140625" style="28"/>
    <col min="9473" max="9473" width="56" style="28" customWidth="1"/>
    <col min="9474" max="9474" width="27" style="28" customWidth="1"/>
    <col min="9475" max="9476" width="0" style="28" hidden="1" customWidth="1"/>
    <col min="9477" max="9477" width="13.7109375" style="28" customWidth="1"/>
    <col min="9478" max="9728" width="9.140625" style="28"/>
    <col min="9729" max="9729" width="56" style="28" customWidth="1"/>
    <col min="9730" max="9730" width="27" style="28" customWidth="1"/>
    <col min="9731" max="9732" width="0" style="28" hidden="1" customWidth="1"/>
    <col min="9733" max="9733" width="13.7109375" style="28" customWidth="1"/>
    <col min="9734" max="9984" width="9.140625" style="28"/>
    <col min="9985" max="9985" width="56" style="28" customWidth="1"/>
    <col min="9986" max="9986" width="27" style="28" customWidth="1"/>
    <col min="9987" max="9988" width="0" style="28" hidden="1" customWidth="1"/>
    <col min="9989" max="9989" width="13.7109375" style="28" customWidth="1"/>
    <col min="9990" max="10240" width="9.140625" style="28"/>
    <col min="10241" max="10241" width="56" style="28" customWidth="1"/>
    <col min="10242" max="10242" width="27" style="28" customWidth="1"/>
    <col min="10243" max="10244" width="0" style="28" hidden="1" customWidth="1"/>
    <col min="10245" max="10245" width="13.7109375" style="28" customWidth="1"/>
    <col min="10246" max="10496" width="9.140625" style="28"/>
    <col min="10497" max="10497" width="56" style="28" customWidth="1"/>
    <col min="10498" max="10498" width="27" style="28" customWidth="1"/>
    <col min="10499" max="10500" width="0" style="28" hidden="1" customWidth="1"/>
    <col min="10501" max="10501" width="13.7109375" style="28" customWidth="1"/>
    <col min="10502" max="10752" width="9.140625" style="28"/>
    <col min="10753" max="10753" width="56" style="28" customWidth="1"/>
    <col min="10754" max="10754" width="27" style="28" customWidth="1"/>
    <col min="10755" max="10756" width="0" style="28" hidden="1" customWidth="1"/>
    <col min="10757" max="10757" width="13.7109375" style="28" customWidth="1"/>
    <col min="10758" max="11008" width="9.140625" style="28"/>
    <col min="11009" max="11009" width="56" style="28" customWidth="1"/>
    <col min="11010" max="11010" width="27" style="28" customWidth="1"/>
    <col min="11011" max="11012" width="0" style="28" hidden="1" customWidth="1"/>
    <col min="11013" max="11013" width="13.7109375" style="28" customWidth="1"/>
    <col min="11014" max="11264" width="9.140625" style="28"/>
    <col min="11265" max="11265" width="56" style="28" customWidth="1"/>
    <col min="11266" max="11266" width="27" style="28" customWidth="1"/>
    <col min="11267" max="11268" width="0" style="28" hidden="1" customWidth="1"/>
    <col min="11269" max="11269" width="13.7109375" style="28" customWidth="1"/>
    <col min="11270" max="11520" width="9.140625" style="28"/>
    <col min="11521" max="11521" width="56" style="28" customWidth="1"/>
    <col min="11522" max="11522" width="27" style="28" customWidth="1"/>
    <col min="11523" max="11524" width="0" style="28" hidden="1" customWidth="1"/>
    <col min="11525" max="11525" width="13.7109375" style="28" customWidth="1"/>
    <col min="11526" max="11776" width="9.140625" style="28"/>
    <col min="11777" max="11777" width="56" style="28" customWidth="1"/>
    <col min="11778" max="11778" width="27" style="28" customWidth="1"/>
    <col min="11779" max="11780" width="0" style="28" hidden="1" customWidth="1"/>
    <col min="11781" max="11781" width="13.7109375" style="28" customWidth="1"/>
    <col min="11782" max="12032" width="9.140625" style="28"/>
    <col min="12033" max="12033" width="56" style="28" customWidth="1"/>
    <col min="12034" max="12034" width="27" style="28" customWidth="1"/>
    <col min="12035" max="12036" width="0" style="28" hidden="1" customWidth="1"/>
    <col min="12037" max="12037" width="13.7109375" style="28" customWidth="1"/>
    <col min="12038" max="12288" width="9.140625" style="28"/>
    <col min="12289" max="12289" width="56" style="28" customWidth="1"/>
    <col min="12290" max="12290" width="27" style="28" customWidth="1"/>
    <col min="12291" max="12292" width="0" style="28" hidden="1" customWidth="1"/>
    <col min="12293" max="12293" width="13.7109375" style="28" customWidth="1"/>
    <col min="12294" max="12544" width="9.140625" style="28"/>
    <col min="12545" max="12545" width="56" style="28" customWidth="1"/>
    <col min="12546" max="12546" width="27" style="28" customWidth="1"/>
    <col min="12547" max="12548" width="0" style="28" hidden="1" customWidth="1"/>
    <col min="12549" max="12549" width="13.7109375" style="28" customWidth="1"/>
    <col min="12550" max="12800" width="9.140625" style="28"/>
    <col min="12801" max="12801" width="56" style="28" customWidth="1"/>
    <col min="12802" max="12802" width="27" style="28" customWidth="1"/>
    <col min="12803" max="12804" width="0" style="28" hidden="1" customWidth="1"/>
    <col min="12805" max="12805" width="13.7109375" style="28" customWidth="1"/>
    <col min="12806" max="13056" width="9.140625" style="28"/>
    <col min="13057" max="13057" width="56" style="28" customWidth="1"/>
    <col min="13058" max="13058" width="27" style="28" customWidth="1"/>
    <col min="13059" max="13060" width="0" style="28" hidden="1" customWidth="1"/>
    <col min="13061" max="13061" width="13.7109375" style="28" customWidth="1"/>
    <col min="13062" max="13312" width="9.140625" style="28"/>
    <col min="13313" max="13313" width="56" style="28" customWidth="1"/>
    <col min="13314" max="13314" width="27" style="28" customWidth="1"/>
    <col min="13315" max="13316" width="0" style="28" hidden="1" customWidth="1"/>
    <col min="13317" max="13317" width="13.7109375" style="28" customWidth="1"/>
    <col min="13318" max="13568" width="9.140625" style="28"/>
    <col min="13569" max="13569" width="56" style="28" customWidth="1"/>
    <col min="13570" max="13570" width="27" style="28" customWidth="1"/>
    <col min="13571" max="13572" width="0" style="28" hidden="1" customWidth="1"/>
    <col min="13573" max="13573" width="13.7109375" style="28" customWidth="1"/>
    <col min="13574" max="13824" width="9.140625" style="28"/>
    <col min="13825" max="13825" width="56" style="28" customWidth="1"/>
    <col min="13826" max="13826" width="27" style="28" customWidth="1"/>
    <col min="13827" max="13828" width="0" style="28" hidden="1" customWidth="1"/>
    <col min="13829" max="13829" width="13.7109375" style="28" customWidth="1"/>
    <col min="13830" max="14080" width="9.140625" style="28"/>
    <col min="14081" max="14081" width="56" style="28" customWidth="1"/>
    <col min="14082" max="14082" width="27" style="28" customWidth="1"/>
    <col min="14083" max="14084" width="0" style="28" hidden="1" customWidth="1"/>
    <col min="14085" max="14085" width="13.7109375" style="28" customWidth="1"/>
    <col min="14086" max="14336" width="9.140625" style="28"/>
    <col min="14337" max="14337" width="56" style="28" customWidth="1"/>
    <col min="14338" max="14338" width="27" style="28" customWidth="1"/>
    <col min="14339" max="14340" width="0" style="28" hidden="1" customWidth="1"/>
    <col min="14341" max="14341" width="13.7109375" style="28" customWidth="1"/>
    <col min="14342" max="14592" width="9.140625" style="28"/>
    <col min="14593" max="14593" width="56" style="28" customWidth="1"/>
    <col min="14594" max="14594" width="27" style="28" customWidth="1"/>
    <col min="14595" max="14596" width="0" style="28" hidden="1" customWidth="1"/>
    <col min="14597" max="14597" width="13.7109375" style="28" customWidth="1"/>
    <col min="14598" max="14848" width="9.140625" style="28"/>
    <col min="14849" max="14849" width="56" style="28" customWidth="1"/>
    <col min="14850" max="14850" width="27" style="28" customWidth="1"/>
    <col min="14851" max="14852" width="0" style="28" hidden="1" customWidth="1"/>
    <col min="14853" max="14853" width="13.7109375" style="28" customWidth="1"/>
    <col min="14854" max="15104" width="9.140625" style="28"/>
    <col min="15105" max="15105" width="56" style="28" customWidth="1"/>
    <col min="15106" max="15106" width="27" style="28" customWidth="1"/>
    <col min="15107" max="15108" width="0" style="28" hidden="1" customWidth="1"/>
    <col min="15109" max="15109" width="13.7109375" style="28" customWidth="1"/>
    <col min="15110" max="15360" width="9.140625" style="28"/>
    <col min="15361" max="15361" width="56" style="28" customWidth="1"/>
    <col min="15362" max="15362" width="27" style="28" customWidth="1"/>
    <col min="15363" max="15364" width="0" style="28" hidden="1" customWidth="1"/>
    <col min="15365" max="15365" width="13.7109375" style="28" customWidth="1"/>
    <col min="15366" max="15616" width="9.140625" style="28"/>
    <col min="15617" max="15617" width="56" style="28" customWidth="1"/>
    <col min="15618" max="15618" width="27" style="28" customWidth="1"/>
    <col min="15619" max="15620" width="0" style="28" hidden="1" customWidth="1"/>
    <col min="15621" max="15621" width="13.7109375" style="28" customWidth="1"/>
    <col min="15622" max="15872" width="9.140625" style="28"/>
    <col min="15873" max="15873" width="56" style="28" customWidth="1"/>
    <col min="15874" max="15874" width="27" style="28" customWidth="1"/>
    <col min="15875" max="15876" width="0" style="28" hidden="1" customWidth="1"/>
    <col min="15877" max="15877" width="13.7109375" style="28" customWidth="1"/>
    <col min="15878" max="16128" width="9.140625" style="28"/>
    <col min="16129" max="16129" width="56" style="28" customWidth="1"/>
    <col min="16130" max="16130" width="27" style="28" customWidth="1"/>
    <col min="16131" max="16132" width="0" style="28" hidden="1" customWidth="1"/>
    <col min="16133" max="16133" width="13.7109375" style="28" customWidth="1"/>
    <col min="16134" max="16384" width="9.140625" style="28"/>
  </cols>
  <sheetData>
    <row r="1" spans="1:14" s="4" customFormat="1" ht="15" customHeight="1" x14ac:dyDescent="0.2">
      <c r="A1" s="1"/>
      <c r="B1" s="2"/>
      <c r="C1" s="3"/>
      <c r="D1" s="3"/>
      <c r="E1" s="41"/>
      <c r="F1" s="42"/>
      <c r="G1" s="41"/>
      <c r="H1" s="51" t="s">
        <v>0</v>
      </c>
      <c r="I1" s="51"/>
      <c r="J1" s="51"/>
      <c r="K1" s="51"/>
      <c r="L1" s="3"/>
      <c r="M1" s="3"/>
      <c r="N1" s="3"/>
    </row>
    <row r="2" spans="1:14" s="4" customFormat="1" ht="15" customHeight="1" x14ac:dyDescent="0.2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3"/>
      <c r="M2" s="3"/>
      <c r="N2" s="3"/>
    </row>
    <row r="3" spans="1:14" s="4" customFormat="1" ht="15" customHeight="1" x14ac:dyDescent="0.2">
      <c r="A3" s="5"/>
      <c r="B3" s="5"/>
      <c r="C3" s="5"/>
      <c r="D3" s="5"/>
      <c r="E3" s="43"/>
      <c r="F3" s="43"/>
      <c r="G3" s="43"/>
      <c r="H3" s="53" t="s">
        <v>2</v>
      </c>
      <c r="I3" s="53"/>
      <c r="J3" s="53"/>
      <c r="K3" s="53"/>
      <c r="L3" s="3"/>
      <c r="M3" s="3"/>
      <c r="N3" s="3"/>
    </row>
    <row r="4" spans="1:14" s="4" customFormat="1" ht="47.25" customHeight="1" x14ac:dyDescent="0.2">
      <c r="A4" s="1"/>
      <c r="B4" s="2"/>
      <c r="C4" s="6"/>
      <c r="E4" s="54" t="s">
        <v>3</v>
      </c>
      <c r="F4" s="54"/>
      <c r="G4" s="54"/>
      <c r="H4" s="54"/>
      <c r="I4" s="54"/>
      <c r="J4" s="54"/>
      <c r="K4" s="54"/>
      <c r="L4" s="3"/>
      <c r="M4" s="3"/>
      <c r="N4" s="3"/>
    </row>
    <row r="5" spans="1:14" s="10" customFormat="1" ht="12.75" x14ac:dyDescent="0.2">
      <c r="A5" s="7"/>
      <c r="B5" s="8"/>
      <c r="C5" s="9"/>
      <c r="E5" s="44"/>
      <c r="F5" s="45"/>
      <c r="G5" s="46"/>
      <c r="H5" s="44"/>
      <c r="I5" s="45"/>
      <c r="J5" s="46"/>
      <c r="K5" s="44"/>
      <c r="L5" s="11"/>
      <c r="M5" s="11"/>
      <c r="N5" s="11"/>
    </row>
    <row r="6" spans="1:14" s="10" customFormat="1" ht="15" customHeight="1" x14ac:dyDescent="0.2">
      <c r="A6" s="55" t="s">
        <v>53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11"/>
      <c r="M6" s="11"/>
      <c r="N6" s="11"/>
    </row>
    <row r="7" spans="1:14" s="13" customFormat="1" ht="15" customHeight="1" x14ac:dyDescent="0.2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12"/>
      <c r="M7" s="12"/>
      <c r="N7" s="12"/>
    </row>
    <row r="8" spans="1:14" s="13" customFormat="1" x14ac:dyDescent="0.2">
      <c r="A8" s="14"/>
      <c r="B8" s="15"/>
      <c r="C8" s="16"/>
      <c r="E8" s="47"/>
      <c r="F8" s="48"/>
      <c r="G8" s="49"/>
      <c r="H8" s="47"/>
      <c r="I8" s="48"/>
      <c r="J8" s="49"/>
      <c r="K8" s="47" t="s">
        <v>4</v>
      </c>
      <c r="L8" s="12"/>
      <c r="M8" s="12"/>
      <c r="N8" s="12"/>
    </row>
    <row r="9" spans="1:14" s="13" customFormat="1" ht="12.75" customHeight="1" x14ac:dyDescent="0.2">
      <c r="A9" s="56" t="s">
        <v>5</v>
      </c>
      <c r="B9" s="57" t="s">
        <v>6</v>
      </c>
      <c r="C9" s="59" t="s">
        <v>7</v>
      </c>
      <c r="D9" s="60" t="s">
        <v>8</v>
      </c>
      <c r="E9" s="61" t="s">
        <v>9</v>
      </c>
      <c r="F9" s="63" t="s">
        <v>7</v>
      </c>
      <c r="G9" s="64" t="s">
        <v>8</v>
      </c>
      <c r="H9" s="61" t="s">
        <v>10</v>
      </c>
      <c r="I9" s="63" t="s">
        <v>7</v>
      </c>
      <c r="J9" s="64" t="s">
        <v>8</v>
      </c>
      <c r="K9" s="50" t="s">
        <v>11</v>
      </c>
      <c r="L9" s="12"/>
      <c r="M9" s="12"/>
      <c r="N9" s="12"/>
    </row>
    <row r="10" spans="1:14" s="13" customFormat="1" ht="36.75" customHeight="1" x14ac:dyDescent="0.2">
      <c r="A10" s="56"/>
      <c r="B10" s="58"/>
      <c r="C10" s="59"/>
      <c r="D10" s="60"/>
      <c r="E10" s="62"/>
      <c r="F10" s="63"/>
      <c r="G10" s="64"/>
      <c r="H10" s="62"/>
      <c r="I10" s="63"/>
      <c r="J10" s="64"/>
      <c r="K10" s="50"/>
      <c r="L10" s="12"/>
      <c r="M10" s="12"/>
      <c r="N10" s="12"/>
    </row>
    <row r="11" spans="1:14" s="21" customFormat="1" ht="12.75" x14ac:dyDescent="0.25">
      <c r="A11" s="17" t="s">
        <v>12</v>
      </c>
      <c r="B11" s="18" t="s">
        <v>13</v>
      </c>
      <c r="C11" s="19">
        <f t="shared" ref="C11:K11" si="0">C12-C14</f>
        <v>180948400</v>
      </c>
      <c r="D11" s="19">
        <f t="shared" si="0"/>
        <v>0</v>
      </c>
      <c r="E11" s="19">
        <f t="shared" si="0"/>
        <v>180948400</v>
      </c>
      <c r="F11" s="19">
        <f t="shared" si="0"/>
        <v>189135000</v>
      </c>
      <c r="G11" s="19">
        <f>G12-G14</f>
        <v>0</v>
      </c>
      <c r="H11" s="19">
        <f t="shared" si="0"/>
        <v>189135000</v>
      </c>
      <c r="I11" s="19">
        <f t="shared" si="0"/>
        <v>196225000</v>
      </c>
      <c r="J11" s="19">
        <f t="shared" si="0"/>
        <v>0</v>
      </c>
      <c r="K11" s="19">
        <f t="shared" si="0"/>
        <v>196225000</v>
      </c>
      <c r="L11" s="20"/>
      <c r="M11" s="20"/>
      <c r="N11" s="20"/>
    </row>
    <row r="12" spans="1:14" s="23" customFormat="1" ht="24" x14ac:dyDescent="0.25">
      <c r="A12" s="17" t="s">
        <v>14</v>
      </c>
      <c r="B12" s="18" t="s">
        <v>15</v>
      </c>
      <c r="C12" s="19">
        <f t="shared" ref="C12:K12" si="1">C13</f>
        <v>180948400</v>
      </c>
      <c r="D12" s="19">
        <f t="shared" si="1"/>
        <v>0</v>
      </c>
      <c r="E12" s="19">
        <f t="shared" si="1"/>
        <v>180948400</v>
      </c>
      <c r="F12" s="19">
        <f t="shared" si="1"/>
        <v>370083400</v>
      </c>
      <c r="G12" s="19">
        <f t="shared" si="1"/>
        <v>0</v>
      </c>
      <c r="H12" s="19">
        <f t="shared" si="1"/>
        <v>370083400</v>
      </c>
      <c r="I12" s="19">
        <f t="shared" si="1"/>
        <v>566308400</v>
      </c>
      <c r="J12" s="19">
        <f t="shared" si="1"/>
        <v>0</v>
      </c>
      <c r="K12" s="19">
        <f t="shared" si="1"/>
        <v>566308400</v>
      </c>
      <c r="L12" s="22"/>
      <c r="M12" s="22"/>
      <c r="N12" s="22"/>
    </row>
    <row r="13" spans="1:14" s="23" customFormat="1" ht="24" x14ac:dyDescent="0.25">
      <c r="A13" s="17" t="s">
        <v>16</v>
      </c>
      <c r="B13" s="18" t="s">
        <v>17</v>
      </c>
      <c r="C13" s="19">
        <f>'[1]7.прогр заимств'!B12</f>
        <v>180948400</v>
      </c>
      <c r="D13" s="19">
        <f>'[1]7.прогр заимств'!C12</f>
        <v>0</v>
      </c>
      <c r="E13" s="19">
        <f>'[1]7.прогр заимств'!D12</f>
        <v>180948400</v>
      </c>
      <c r="F13" s="19">
        <f>'[1]7.прогр заимств'!F12</f>
        <v>370083400</v>
      </c>
      <c r="G13" s="19">
        <f>'[1]7.прогр заимств'!G12</f>
        <v>0</v>
      </c>
      <c r="H13" s="19">
        <f>'[1]7.прогр заимств'!H12</f>
        <v>370083400</v>
      </c>
      <c r="I13" s="19">
        <f>'[1]7.прогр заимств'!J12</f>
        <v>566308400</v>
      </c>
      <c r="J13" s="19">
        <f>'[1]7.прогр заимств'!K12</f>
        <v>0</v>
      </c>
      <c r="K13" s="19">
        <f>'[1]7.прогр заимств'!L12</f>
        <v>566308400</v>
      </c>
      <c r="L13" s="22"/>
      <c r="M13" s="22"/>
      <c r="N13" s="22"/>
    </row>
    <row r="14" spans="1:14" s="23" customFormat="1" ht="24" x14ac:dyDescent="0.25">
      <c r="A14" s="17" t="s">
        <v>18</v>
      </c>
      <c r="B14" s="18" t="s">
        <v>19</v>
      </c>
      <c r="C14" s="19">
        <f>'[1]7.прогр заимств'!B13</f>
        <v>0</v>
      </c>
      <c r="D14" s="19">
        <f t="shared" ref="D14:E14" si="2">D15</f>
        <v>0</v>
      </c>
      <c r="E14" s="19">
        <f t="shared" si="2"/>
        <v>0</v>
      </c>
      <c r="F14" s="19">
        <f>F15</f>
        <v>180948400</v>
      </c>
      <c r="G14" s="19">
        <f t="shared" ref="G14:H14" si="3">G15</f>
        <v>0</v>
      </c>
      <c r="H14" s="19">
        <f t="shared" si="3"/>
        <v>180948400</v>
      </c>
      <c r="I14" s="19">
        <f>I15</f>
        <v>370083400</v>
      </c>
      <c r="J14" s="19">
        <f t="shared" ref="J14:K14" si="4">J15</f>
        <v>0</v>
      </c>
      <c r="K14" s="19">
        <f t="shared" si="4"/>
        <v>370083400</v>
      </c>
      <c r="L14" s="22"/>
      <c r="M14" s="22"/>
      <c r="N14" s="22"/>
    </row>
    <row r="15" spans="1:14" s="23" customFormat="1" ht="24" x14ac:dyDescent="0.25">
      <c r="A15" s="17" t="s">
        <v>20</v>
      </c>
      <c r="B15" s="18" t="s">
        <v>21</v>
      </c>
      <c r="C15" s="19">
        <f>'[2]7. прогр заимс'!B13</f>
        <v>0</v>
      </c>
      <c r="D15" s="19">
        <f>'[2]7. прогр заимс'!C13</f>
        <v>0</v>
      </c>
      <c r="E15" s="19">
        <f>'[2]7. прогр заимс'!D13</f>
        <v>0</v>
      </c>
      <c r="F15" s="19">
        <f>'[1]7.прогр заимств'!F13</f>
        <v>180948400</v>
      </c>
      <c r="G15" s="19">
        <f>'[1]7.прогр заимств'!G13</f>
        <v>0</v>
      </c>
      <c r="H15" s="19">
        <f>'[1]7.прогр заимств'!H13</f>
        <v>180948400</v>
      </c>
      <c r="I15" s="19">
        <f>'[1]7.прогр заимств'!J13</f>
        <v>370083400</v>
      </c>
      <c r="J15" s="19">
        <f>'[1]7.прогр заимств'!K13</f>
        <v>0</v>
      </c>
      <c r="K15" s="19">
        <f>'[1]7.прогр заимств'!L13</f>
        <v>370083400</v>
      </c>
      <c r="L15" s="22"/>
      <c r="M15" s="22"/>
      <c r="N15" s="22"/>
    </row>
    <row r="16" spans="1:14" s="21" customFormat="1" ht="24" hidden="1" x14ac:dyDescent="0.25">
      <c r="A16" s="17" t="s">
        <v>22</v>
      </c>
      <c r="B16" s="18" t="s">
        <v>23</v>
      </c>
      <c r="C16" s="19">
        <f t="shared" ref="C16:K16" si="5">C17-C19</f>
        <v>0</v>
      </c>
      <c r="D16" s="19">
        <f t="shared" si="5"/>
        <v>0</v>
      </c>
      <c r="E16" s="19">
        <f t="shared" si="5"/>
        <v>0</v>
      </c>
      <c r="F16" s="19">
        <f t="shared" si="5"/>
        <v>0</v>
      </c>
      <c r="G16" s="19">
        <v>0</v>
      </c>
      <c r="H16" s="19">
        <f t="shared" si="5"/>
        <v>0</v>
      </c>
      <c r="I16" s="19">
        <f t="shared" si="5"/>
        <v>0</v>
      </c>
      <c r="J16" s="19">
        <f t="shared" si="5"/>
        <v>0</v>
      </c>
      <c r="K16" s="19">
        <f t="shared" si="5"/>
        <v>0</v>
      </c>
      <c r="L16" s="20"/>
      <c r="M16" s="20"/>
      <c r="N16" s="20"/>
    </row>
    <row r="17" spans="1:14" s="23" customFormat="1" ht="24" hidden="1" x14ac:dyDescent="0.25">
      <c r="A17" s="17" t="s">
        <v>24</v>
      </c>
      <c r="B17" s="18" t="s">
        <v>25</v>
      </c>
      <c r="C17" s="19">
        <f t="shared" ref="C17:K17" si="6">C18</f>
        <v>0</v>
      </c>
      <c r="D17" s="19">
        <f t="shared" si="6"/>
        <v>0</v>
      </c>
      <c r="E17" s="19">
        <f t="shared" si="6"/>
        <v>0</v>
      </c>
      <c r="F17" s="19">
        <f t="shared" si="6"/>
        <v>0</v>
      </c>
      <c r="G17" s="19">
        <f t="shared" si="6"/>
        <v>0</v>
      </c>
      <c r="H17" s="19">
        <f t="shared" si="6"/>
        <v>0</v>
      </c>
      <c r="I17" s="19">
        <f t="shared" si="6"/>
        <v>0</v>
      </c>
      <c r="J17" s="19">
        <f t="shared" si="6"/>
        <v>0</v>
      </c>
      <c r="K17" s="19">
        <f t="shared" si="6"/>
        <v>0</v>
      </c>
      <c r="L17" s="22"/>
      <c r="M17" s="22"/>
      <c r="N17" s="22"/>
    </row>
    <row r="18" spans="1:14" s="23" customFormat="1" ht="25.5" hidden="1" customHeight="1" x14ac:dyDescent="0.25">
      <c r="A18" s="17" t="s">
        <v>26</v>
      </c>
      <c r="B18" s="18" t="s">
        <v>27</v>
      </c>
      <c r="C18" s="19">
        <f>'[2]7. прогр заимс'!B15</f>
        <v>0</v>
      </c>
      <c r="D18" s="19">
        <f>'[2]7. прогр заимс'!C15</f>
        <v>0</v>
      </c>
      <c r="E18" s="19">
        <f>'[2]7. прогр заимс'!D15</f>
        <v>0</v>
      </c>
      <c r="F18" s="19">
        <f>'[2]7. прогр заимс'!F15</f>
        <v>0</v>
      </c>
      <c r="G18" s="19">
        <f>'[2]7. прогр заимс'!G15</f>
        <v>0</v>
      </c>
      <c r="H18" s="19">
        <f>'[2]7. прогр заимс'!H15</f>
        <v>0</v>
      </c>
      <c r="I18" s="19">
        <f>'[2]7. прогр заимс'!J15</f>
        <v>0</v>
      </c>
      <c r="J18" s="19">
        <f>'[2]7. прогр заимс'!K15</f>
        <v>0</v>
      </c>
      <c r="K18" s="19">
        <f>'[2]7. прогр заимс'!L15</f>
        <v>0</v>
      </c>
      <c r="L18" s="22"/>
      <c r="M18" s="22"/>
      <c r="N18" s="22"/>
    </row>
    <row r="19" spans="1:14" s="23" customFormat="1" ht="30" hidden="1" customHeight="1" x14ac:dyDescent="0.25">
      <c r="A19" s="17" t="s">
        <v>28</v>
      </c>
      <c r="B19" s="18" t="s">
        <v>29</v>
      </c>
      <c r="C19" s="19">
        <f t="shared" ref="C19:K19" si="7">C20</f>
        <v>0</v>
      </c>
      <c r="D19" s="19">
        <f t="shared" si="7"/>
        <v>0</v>
      </c>
      <c r="E19" s="19">
        <f t="shared" si="7"/>
        <v>0</v>
      </c>
      <c r="F19" s="19">
        <f t="shared" si="7"/>
        <v>0</v>
      </c>
      <c r="G19" s="19">
        <f t="shared" si="7"/>
        <v>0</v>
      </c>
      <c r="H19" s="19">
        <f t="shared" si="7"/>
        <v>0</v>
      </c>
      <c r="I19" s="19">
        <f t="shared" si="7"/>
        <v>0</v>
      </c>
      <c r="J19" s="19">
        <f t="shared" si="7"/>
        <v>0</v>
      </c>
      <c r="K19" s="19">
        <f t="shared" si="7"/>
        <v>0</v>
      </c>
      <c r="L19" s="22"/>
      <c r="M19" s="22"/>
      <c r="N19" s="22"/>
    </row>
    <row r="20" spans="1:14" s="23" customFormat="1" ht="26.25" hidden="1" customHeight="1" x14ac:dyDescent="0.25">
      <c r="A20" s="17" t="s">
        <v>30</v>
      </c>
      <c r="B20" s="18" t="s">
        <v>31</v>
      </c>
      <c r="C20" s="19">
        <f>'[2]7. прогр заимс'!B16</f>
        <v>0</v>
      </c>
      <c r="D20" s="19">
        <f>'[2]7. прогр заимс'!C16</f>
        <v>0</v>
      </c>
      <c r="E20" s="19">
        <f>'[2]7. прогр заимс'!D16</f>
        <v>0</v>
      </c>
      <c r="F20" s="19">
        <f>'[2]7. прогр заимс'!F16</f>
        <v>0</v>
      </c>
      <c r="G20" s="19">
        <f>'[2]7. прогр заимс'!G16</f>
        <v>0</v>
      </c>
      <c r="H20" s="19">
        <f>'[2]7. прогр заимс'!H16</f>
        <v>0</v>
      </c>
      <c r="I20" s="19">
        <f>'[2]7. прогр заимс'!J16</f>
        <v>0</v>
      </c>
      <c r="J20" s="19">
        <f>'[2]7. прогр заимс'!K16</f>
        <v>0</v>
      </c>
      <c r="K20" s="19">
        <f>'[2]7. прогр заимс'!L16</f>
        <v>0</v>
      </c>
      <c r="L20" s="22"/>
      <c r="M20" s="22"/>
      <c r="N20" s="22"/>
    </row>
    <row r="21" spans="1:14" s="21" customFormat="1" ht="12.75" x14ac:dyDescent="0.25">
      <c r="A21" s="17" t="s">
        <v>32</v>
      </c>
      <c r="B21" s="18" t="s">
        <v>33</v>
      </c>
      <c r="C21" s="19">
        <f t="shared" ref="C21:J21" si="8">-(C22-C26)</f>
        <v>300265063.28000164</v>
      </c>
      <c r="D21" s="19">
        <f>-(D22-D26)</f>
        <v>-2.9802322387695313E-8</v>
      </c>
      <c r="E21" s="19">
        <f>-(E22-E26)</f>
        <v>300265063.28000069</v>
      </c>
      <c r="F21" s="19">
        <f t="shared" si="8"/>
        <v>9.5367431640625E-7</v>
      </c>
      <c r="G21" s="19">
        <f t="shared" si="8"/>
        <v>0</v>
      </c>
      <c r="H21" s="19">
        <f t="shared" si="8"/>
        <v>9.5367431640625E-7</v>
      </c>
      <c r="I21" s="19">
        <f t="shared" si="8"/>
        <v>1.5802383422851563E-3</v>
      </c>
      <c r="J21" s="19">
        <f t="shared" si="8"/>
        <v>0</v>
      </c>
      <c r="K21" s="19">
        <f>-(K22-K26)</f>
        <v>1.5802383422851563E-3</v>
      </c>
      <c r="L21" s="20"/>
      <c r="M21" s="20"/>
      <c r="N21" s="20"/>
    </row>
    <row r="22" spans="1:14" s="23" customFormat="1" ht="12.75" x14ac:dyDescent="0.25">
      <c r="A22" s="17" t="s">
        <v>34</v>
      </c>
      <c r="B22" s="18" t="s">
        <v>35</v>
      </c>
      <c r="C22" s="19">
        <f>C23</f>
        <v>6393815989.8099995</v>
      </c>
      <c r="D22" s="19">
        <f t="shared" ref="C22:K24" si="9">D23</f>
        <v>196028356.56</v>
      </c>
      <c r="E22" s="19">
        <f t="shared" si="9"/>
        <v>6589844346.3699999</v>
      </c>
      <c r="F22" s="19">
        <f>F23</f>
        <v>4937014911.7700005</v>
      </c>
      <c r="G22" s="19">
        <f t="shared" si="9"/>
        <v>655600</v>
      </c>
      <c r="H22" s="19">
        <f t="shared" si="9"/>
        <v>4937670511.7700005</v>
      </c>
      <c r="I22" s="19">
        <f>I23</f>
        <v>4996670240.0199995</v>
      </c>
      <c r="J22" s="19">
        <f t="shared" si="9"/>
        <v>-549000</v>
      </c>
      <c r="K22" s="19">
        <f t="shared" si="9"/>
        <v>4996121240.0199995</v>
      </c>
      <c r="L22" s="22"/>
      <c r="M22" s="22"/>
      <c r="N22" s="22"/>
    </row>
    <row r="23" spans="1:14" s="23" customFormat="1" ht="12.75" x14ac:dyDescent="0.25">
      <c r="A23" s="17" t="s">
        <v>36</v>
      </c>
      <c r="B23" s="18" t="s">
        <v>37</v>
      </c>
      <c r="C23" s="19">
        <f t="shared" si="9"/>
        <v>6393815989.8099995</v>
      </c>
      <c r="D23" s="19">
        <f t="shared" si="9"/>
        <v>196028356.56</v>
      </c>
      <c r="E23" s="19">
        <f t="shared" si="9"/>
        <v>6589844346.3699999</v>
      </c>
      <c r="F23" s="19">
        <f t="shared" si="9"/>
        <v>4937014911.7700005</v>
      </c>
      <c r="G23" s="19">
        <f t="shared" si="9"/>
        <v>655600</v>
      </c>
      <c r="H23" s="19">
        <f t="shared" si="9"/>
        <v>4937670511.7700005</v>
      </c>
      <c r="I23" s="19">
        <f t="shared" si="9"/>
        <v>4996670240.0199995</v>
      </c>
      <c r="J23" s="19">
        <f t="shared" si="9"/>
        <v>-549000</v>
      </c>
      <c r="K23" s="19">
        <f t="shared" si="9"/>
        <v>4996121240.0199995</v>
      </c>
      <c r="L23" s="22"/>
      <c r="M23" s="22"/>
      <c r="N23" s="22"/>
    </row>
    <row r="24" spans="1:14" s="23" customFormat="1" ht="12.75" x14ac:dyDescent="0.25">
      <c r="A24" s="17" t="s">
        <v>38</v>
      </c>
      <c r="B24" s="18" t="s">
        <v>39</v>
      </c>
      <c r="C24" s="19">
        <f>C25</f>
        <v>6393815989.8099995</v>
      </c>
      <c r="D24" s="19">
        <f t="shared" si="9"/>
        <v>196028356.56</v>
      </c>
      <c r="E24" s="19">
        <f t="shared" si="9"/>
        <v>6589844346.3699999</v>
      </c>
      <c r="F24" s="19">
        <f>F25</f>
        <v>4937014911.7700005</v>
      </c>
      <c r="G24" s="19">
        <f t="shared" si="9"/>
        <v>655600</v>
      </c>
      <c r="H24" s="19">
        <f t="shared" si="9"/>
        <v>4937670511.7700005</v>
      </c>
      <c r="I24" s="19">
        <f>I25</f>
        <v>4996670240.0199995</v>
      </c>
      <c r="J24" s="19">
        <f t="shared" si="9"/>
        <v>-549000</v>
      </c>
      <c r="K24" s="19">
        <f t="shared" si="9"/>
        <v>4996121240.0199995</v>
      </c>
      <c r="L24" s="22"/>
      <c r="M24" s="22"/>
      <c r="N24" s="22"/>
    </row>
    <row r="25" spans="1:14" s="23" customFormat="1" ht="18.75" customHeight="1" x14ac:dyDescent="0.25">
      <c r="A25" s="17" t="s">
        <v>40</v>
      </c>
      <c r="B25" s="18" t="s">
        <v>41</v>
      </c>
      <c r="C25" s="19">
        <f>C13+C17+'[1]2.доходы'!C168</f>
        <v>6393815989.8099995</v>
      </c>
      <c r="D25" s="19">
        <f>D13+D17+'[1]2.доходы'!D168</f>
        <v>196028356.56</v>
      </c>
      <c r="E25" s="19">
        <f>E13+E17+'[1]2.доходы'!E168</f>
        <v>6589844346.3699999</v>
      </c>
      <c r="F25" s="19">
        <f>F13+F17+'[1]2.доходы'!F168</f>
        <v>4937014911.7700005</v>
      </c>
      <c r="G25" s="19">
        <f>G13+G17+'[1]2.доходы'!G168</f>
        <v>655600</v>
      </c>
      <c r="H25" s="19">
        <f>H13+H17+'[1]2.доходы'!H168</f>
        <v>4937670511.7700005</v>
      </c>
      <c r="I25" s="19">
        <f>I13+I17+'[1]2.доходы'!I168</f>
        <v>4996670240.0199995</v>
      </c>
      <c r="J25" s="19">
        <f>J13+J17+'[1]2.доходы'!J168</f>
        <v>-549000</v>
      </c>
      <c r="K25" s="19">
        <f>K13+K17+'[1]2.доходы'!K168</f>
        <v>4996121240.0199995</v>
      </c>
      <c r="L25" s="22"/>
      <c r="M25" s="22"/>
      <c r="N25" s="22"/>
    </row>
    <row r="26" spans="1:14" s="23" customFormat="1" ht="12.75" x14ac:dyDescent="0.25">
      <c r="A26" s="17" t="s">
        <v>42</v>
      </c>
      <c r="B26" s="18" t="s">
        <v>43</v>
      </c>
      <c r="C26" s="19">
        <f t="shared" ref="C26:E28" si="10">C27</f>
        <v>6694081053.0900011</v>
      </c>
      <c r="D26" s="19">
        <f t="shared" si="10"/>
        <v>196028356.55999997</v>
      </c>
      <c r="E26" s="19">
        <f>E27</f>
        <v>6890109409.6500006</v>
      </c>
      <c r="F26" s="19">
        <f t="shared" ref="F26:H28" si="11">F27</f>
        <v>4937014911.7700014</v>
      </c>
      <c r="G26" s="19">
        <f t="shared" si="11"/>
        <v>655600</v>
      </c>
      <c r="H26" s="19">
        <f>H27</f>
        <v>4937670511.7700014</v>
      </c>
      <c r="I26" s="19">
        <f t="shared" ref="I26:K28" si="12">I27</f>
        <v>4996670240.0215797</v>
      </c>
      <c r="J26" s="19">
        <f t="shared" si="12"/>
        <v>-549000</v>
      </c>
      <c r="K26" s="19">
        <f>K27</f>
        <v>4996121240.0215797</v>
      </c>
      <c r="L26" s="22"/>
      <c r="M26" s="22"/>
      <c r="N26" s="22"/>
    </row>
    <row r="27" spans="1:14" s="23" customFormat="1" ht="12.75" x14ac:dyDescent="0.25">
      <c r="A27" s="17" t="s">
        <v>44</v>
      </c>
      <c r="B27" s="18" t="s">
        <v>45</v>
      </c>
      <c r="C27" s="19">
        <f t="shared" si="10"/>
        <v>6694081053.0900011</v>
      </c>
      <c r="D27" s="19">
        <f t="shared" si="10"/>
        <v>196028356.55999997</v>
      </c>
      <c r="E27" s="19">
        <f t="shared" si="10"/>
        <v>6890109409.6500006</v>
      </c>
      <c r="F27" s="19">
        <f t="shared" si="11"/>
        <v>4937014911.7700014</v>
      </c>
      <c r="G27" s="19">
        <f t="shared" si="11"/>
        <v>655600</v>
      </c>
      <c r="H27" s="19">
        <f t="shared" si="11"/>
        <v>4937670511.7700014</v>
      </c>
      <c r="I27" s="19">
        <f t="shared" si="12"/>
        <v>4996670240.0215797</v>
      </c>
      <c r="J27" s="19">
        <f t="shared" si="12"/>
        <v>-549000</v>
      </c>
      <c r="K27" s="19">
        <f t="shared" si="12"/>
        <v>4996121240.0215797</v>
      </c>
      <c r="L27" s="22"/>
      <c r="M27" s="22"/>
      <c r="N27" s="22"/>
    </row>
    <row r="28" spans="1:14" s="23" customFormat="1" ht="12.75" x14ac:dyDescent="0.25">
      <c r="A28" s="17" t="s">
        <v>46</v>
      </c>
      <c r="B28" s="18" t="s">
        <v>47</v>
      </c>
      <c r="C28" s="19">
        <f t="shared" si="10"/>
        <v>6694081053.0900011</v>
      </c>
      <c r="D28" s="19">
        <f t="shared" si="10"/>
        <v>196028356.55999997</v>
      </c>
      <c r="E28" s="19">
        <f>E29</f>
        <v>6890109409.6500006</v>
      </c>
      <c r="F28" s="19">
        <f t="shared" si="11"/>
        <v>4937014911.7700014</v>
      </c>
      <c r="G28" s="19">
        <f t="shared" si="11"/>
        <v>655600</v>
      </c>
      <c r="H28" s="19">
        <f>H29</f>
        <v>4937670511.7700014</v>
      </c>
      <c r="I28" s="19">
        <f t="shared" si="12"/>
        <v>4996670240.0215797</v>
      </c>
      <c r="J28" s="19">
        <f t="shared" si="12"/>
        <v>-549000</v>
      </c>
      <c r="K28" s="19">
        <f>K29</f>
        <v>4996121240.0215797</v>
      </c>
      <c r="L28" s="22"/>
      <c r="M28" s="22"/>
      <c r="N28" s="22"/>
    </row>
    <row r="29" spans="1:14" s="23" customFormat="1" ht="24" x14ac:dyDescent="0.25">
      <c r="A29" s="17" t="s">
        <v>48</v>
      </c>
      <c r="B29" s="18" t="s">
        <v>49</v>
      </c>
      <c r="C29" s="19">
        <f>C14+C20+'[1]3.разделы'!F758</f>
        <v>6694081053.0900011</v>
      </c>
      <c r="D29" s="19">
        <f>D14+D20+'[1]3.разделы'!H758</f>
        <v>196028356.55999997</v>
      </c>
      <c r="E29" s="19">
        <f>E14+E20+'[1]3.разделы'!J758</f>
        <v>6890109409.6500006</v>
      </c>
      <c r="F29" s="19">
        <f>F14+F20+'[1]3.разделы'!L758+'[1]3.разделы'!L762</f>
        <v>4937014911.7700014</v>
      </c>
      <c r="G29" s="19">
        <f>G14+G20+'[1]3.разделы'!N758+'[1]3.разделы'!N762</f>
        <v>655600</v>
      </c>
      <c r="H29" s="19">
        <f>H14+H20+'[1]3.разделы'!P758+'[1]3.разделы'!P762</f>
        <v>4937670511.7700014</v>
      </c>
      <c r="I29" s="19">
        <f>I14+I20+'[1]3.разделы'!R758+'[1]3.разделы'!R762</f>
        <v>4996670240.0215797</v>
      </c>
      <c r="J29" s="19">
        <f>J14+J20+'[1]3.разделы'!T758+'[1]3.разделы'!T762</f>
        <v>-549000</v>
      </c>
      <c r="K29" s="19">
        <f>K14+K20+'[1]3.разделы'!V758+'[1]3.разделы'!V762</f>
        <v>4996121240.0215797</v>
      </c>
      <c r="L29" s="22"/>
      <c r="M29" s="22"/>
      <c r="N29" s="22"/>
    </row>
    <row r="30" spans="1:14" s="21" customFormat="1" ht="12.75" x14ac:dyDescent="0.25">
      <c r="A30" s="24" t="s">
        <v>50</v>
      </c>
      <c r="B30" s="25" t="s">
        <v>51</v>
      </c>
      <c r="C30" s="26">
        <f t="shared" ref="C30:K30" si="13">C11+C16+C21</f>
        <v>481213463.28000164</v>
      </c>
      <c r="D30" s="26">
        <f t="shared" si="13"/>
        <v>-2.9802322387695313E-8</v>
      </c>
      <c r="E30" s="26">
        <f>E11+E16+E21</f>
        <v>481213463.28000069</v>
      </c>
      <c r="F30" s="26">
        <f t="shared" si="13"/>
        <v>189135000.00000095</v>
      </c>
      <c r="G30" s="26">
        <f t="shared" si="13"/>
        <v>0</v>
      </c>
      <c r="H30" s="26">
        <f t="shared" si="13"/>
        <v>189135000.00000095</v>
      </c>
      <c r="I30" s="27">
        <f t="shared" si="13"/>
        <v>196225000.00158024</v>
      </c>
      <c r="J30" s="26">
        <f t="shared" si="13"/>
        <v>0</v>
      </c>
      <c r="K30" s="26">
        <f t="shared" si="13"/>
        <v>196225000.00158024</v>
      </c>
      <c r="L30" s="20"/>
      <c r="M30" s="20"/>
      <c r="N30" s="20"/>
    </row>
    <row r="31" spans="1:14" x14ac:dyDescent="0.2">
      <c r="A31" s="28" t="s">
        <v>52</v>
      </c>
    </row>
    <row r="32" spans="1:14" x14ac:dyDescent="0.2">
      <c r="C32" s="32"/>
      <c r="D32" s="32"/>
      <c r="F32" s="39"/>
      <c r="G32" s="38"/>
      <c r="H32" s="40"/>
      <c r="I32" s="39"/>
      <c r="J32" s="38"/>
      <c r="K32" s="40"/>
    </row>
    <row r="33" spans="3:11" x14ac:dyDescent="0.2">
      <c r="C33" s="32"/>
      <c r="D33" s="32"/>
      <c r="F33" s="39"/>
      <c r="G33" s="38"/>
      <c r="H33" s="40"/>
      <c r="I33" s="39"/>
      <c r="J33" s="38"/>
      <c r="K33" s="40"/>
    </row>
    <row r="34" spans="3:11" x14ac:dyDescent="0.2">
      <c r="C34" s="32"/>
      <c r="D34" s="32"/>
      <c r="F34" s="39"/>
      <c r="G34" s="38"/>
      <c r="H34" s="40"/>
      <c r="I34" s="39"/>
      <c r="J34" s="38"/>
      <c r="K34" s="40"/>
    </row>
    <row r="35" spans="3:11" x14ac:dyDescent="0.2">
      <c r="C35" s="32"/>
      <c r="D35" s="32"/>
      <c r="F35" s="39"/>
      <c r="G35" s="38"/>
      <c r="H35" s="40"/>
      <c r="I35" s="39"/>
      <c r="J35" s="38"/>
      <c r="K35" s="40"/>
    </row>
    <row r="36" spans="3:11" x14ac:dyDescent="0.2">
      <c r="C36" s="32"/>
      <c r="D36" s="32"/>
      <c r="F36" s="39"/>
      <c r="G36" s="38"/>
      <c r="H36" s="40"/>
      <c r="I36" s="39"/>
      <c r="J36" s="38"/>
      <c r="K36" s="40"/>
    </row>
    <row r="37" spans="3:11" x14ac:dyDescent="0.2">
      <c r="C37" s="32"/>
      <c r="D37" s="32"/>
      <c r="F37" s="39"/>
      <c r="G37" s="38"/>
      <c r="H37" s="40"/>
      <c r="I37" s="39"/>
      <c r="J37" s="38"/>
      <c r="K37" s="40"/>
    </row>
    <row r="38" spans="3:11" x14ac:dyDescent="0.2">
      <c r="C38" s="32"/>
      <c r="D38" s="32"/>
      <c r="F38" s="39"/>
      <c r="G38" s="38"/>
      <c r="H38" s="40"/>
      <c r="I38" s="39"/>
      <c r="J38" s="38"/>
      <c r="K38" s="40"/>
    </row>
    <row r="39" spans="3:11" x14ac:dyDescent="0.2">
      <c r="D39" s="32"/>
      <c r="F39" s="39"/>
      <c r="G39" s="38"/>
      <c r="H39" s="40"/>
      <c r="I39" s="39"/>
      <c r="J39" s="38"/>
      <c r="K39" s="40"/>
    </row>
    <row r="40" spans="3:11" x14ac:dyDescent="0.2">
      <c r="D40" s="34"/>
      <c r="F40" s="39"/>
      <c r="G40" s="38"/>
      <c r="H40" s="40"/>
      <c r="I40" s="39"/>
      <c r="J40" s="38"/>
      <c r="K40" s="40"/>
    </row>
    <row r="41" spans="3:11" x14ac:dyDescent="0.2">
      <c r="D41" s="31"/>
      <c r="F41" s="39"/>
      <c r="G41" s="38"/>
      <c r="H41" s="40"/>
      <c r="I41" s="39"/>
      <c r="J41" s="38"/>
      <c r="K41" s="40"/>
    </row>
    <row r="42" spans="3:11" x14ac:dyDescent="0.2">
      <c r="D42" s="31"/>
      <c r="F42" s="39"/>
      <c r="G42" s="38"/>
      <c r="H42" s="40"/>
      <c r="I42" s="39"/>
      <c r="J42" s="38"/>
      <c r="K42" s="40"/>
    </row>
    <row r="43" spans="3:11" x14ac:dyDescent="0.2">
      <c r="D43" s="31"/>
      <c r="E43" s="40"/>
      <c r="F43" s="39"/>
      <c r="G43" s="38"/>
      <c r="H43" s="40"/>
      <c r="I43" s="39"/>
      <c r="J43" s="38"/>
      <c r="K43" s="40"/>
    </row>
    <row r="44" spans="3:11" x14ac:dyDescent="0.2">
      <c r="D44" s="31"/>
      <c r="E44" s="40"/>
      <c r="F44" s="39"/>
      <c r="G44" s="38"/>
      <c r="H44" s="40"/>
      <c r="I44" s="39"/>
      <c r="J44" s="38"/>
      <c r="K44" s="40"/>
    </row>
    <row r="45" spans="3:11" x14ac:dyDescent="0.2">
      <c r="D45" s="31"/>
      <c r="E45" s="40"/>
      <c r="F45" s="39"/>
      <c r="G45" s="38"/>
      <c r="H45" s="40"/>
      <c r="I45" s="39"/>
      <c r="J45" s="38"/>
      <c r="K45" s="40"/>
    </row>
    <row r="46" spans="3:11" x14ac:dyDescent="0.2">
      <c r="D46" s="31"/>
      <c r="E46" s="40"/>
      <c r="G46" s="38"/>
      <c r="H46" s="40"/>
      <c r="J46" s="38"/>
      <c r="K46" s="40"/>
    </row>
    <row r="47" spans="3:11" x14ac:dyDescent="0.2">
      <c r="D47" s="31"/>
      <c r="E47" s="40"/>
      <c r="G47" s="38"/>
      <c r="H47" s="40"/>
      <c r="J47" s="38"/>
      <c r="K47" s="40"/>
    </row>
    <row r="48" spans="3:11" x14ac:dyDescent="0.2">
      <c r="D48" s="31"/>
      <c r="E48" s="40"/>
      <c r="G48" s="38"/>
      <c r="H48" s="40"/>
      <c r="J48" s="38"/>
      <c r="K48" s="40"/>
    </row>
    <row r="49" spans="4:11" x14ac:dyDescent="0.2">
      <c r="D49" s="31"/>
      <c r="E49" s="40"/>
      <c r="G49" s="38"/>
      <c r="H49" s="40"/>
      <c r="J49" s="38"/>
      <c r="K49" s="40"/>
    </row>
    <row r="50" spans="4:11" x14ac:dyDescent="0.2">
      <c r="D50" s="31"/>
      <c r="E50" s="40"/>
      <c r="G50" s="38"/>
      <c r="H50" s="40"/>
      <c r="J50" s="38"/>
      <c r="K50" s="40"/>
    </row>
    <row r="51" spans="4:11" x14ac:dyDescent="0.2">
      <c r="D51" s="31"/>
      <c r="E51" s="40"/>
      <c r="G51" s="38"/>
      <c r="H51" s="40"/>
      <c r="J51" s="38"/>
      <c r="K51" s="40"/>
    </row>
    <row r="52" spans="4:11" x14ac:dyDescent="0.2">
      <c r="D52" s="31"/>
      <c r="E52" s="40"/>
      <c r="G52" s="38"/>
      <c r="H52" s="40"/>
      <c r="J52" s="38"/>
      <c r="K52" s="40"/>
    </row>
    <row r="53" spans="4:11" x14ac:dyDescent="0.2">
      <c r="E53" s="40"/>
      <c r="G53" s="38"/>
      <c r="H53" s="40"/>
      <c r="J53" s="38"/>
      <c r="K53" s="40"/>
    </row>
    <row r="54" spans="4:11" x14ac:dyDescent="0.2">
      <c r="E54" s="40"/>
      <c r="G54" s="38"/>
      <c r="H54" s="40"/>
      <c r="J54" s="38"/>
      <c r="K54" s="40"/>
    </row>
  </sheetData>
  <mergeCells count="16">
    <mergeCell ref="K9:K10"/>
    <mergeCell ref="H1:K1"/>
    <mergeCell ref="A2:K2"/>
    <mergeCell ref="H3:K3"/>
    <mergeCell ref="E4:K4"/>
    <mergeCell ref="A6:K7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1.источники</vt:lpstr>
      <vt:lpstr>'1.источники'!Область_печати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Агаркова ОН</dc:creator>
  <cp:lastModifiedBy>Агаркова ОН</cp:lastModifiedBy>
  <cp:lastPrinted>2026-05-13T08:46:31Z</cp:lastPrinted>
  <dcterms:created xsi:type="dcterms:W3CDTF">2026-05-13T08:42:28Z</dcterms:created>
  <dcterms:modified xsi:type="dcterms:W3CDTF">2026-05-15T08:27:39Z</dcterms:modified>
</cp:coreProperties>
</file>